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12"/>
  <c r="Q22"/>
  <c r="Q17"/>
  <c r="G39" s="1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E39" l="1"/>
  <c r="R12"/>
  <c r="R39" s="1"/>
  <c r="N12"/>
  <c r="N39" s="1"/>
  <c r="E12"/>
  <c r="F12"/>
  <c r="F39" s="1"/>
  <c r="O12"/>
  <c r="O39" s="1"/>
  <c r="P12"/>
  <c r="P39" s="1"/>
  <c r="H12"/>
  <c r="D12"/>
  <c r="D39" s="1"/>
  <c r="H37"/>
  <c r="I36" s="1"/>
  <c r="S36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<sst xmlns="http://schemas.openxmlformats.org/spreadsheetml/2006/main" count="116" uniqueCount="72">
  <si>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</si>
  <si>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</si>
  <si>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</si>
  <si>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Blansko</t>
  </si>
  <si>
    <t>Datum:  </t>
  </si>
  <si>
    <t>11.2.2023</t>
  </si>
  <si>
    <t>Domácí</t>
  </si>
  <si>
    <t xml:space="preserve">KK Blansko 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</si>
  <si>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</si>
  <si>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</si>
  <si>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</si>
  <si>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</si>
  <si>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</si>
  <si>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</si>
  <si>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</si>
  <si>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</si>
  <si>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</si>
  <si>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</si>
  <si>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</si>
  <si>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</si>
  <si>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</si>
  <si>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</si>
  <si>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Kordula</t>
  </si>
  <si>
    <t>Jakub</t>
  </si>
  <si>
    <t>Tomáš</t>
  </si>
  <si>
    <t>Kotlán</t>
  </si>
  <si>
    <t>Polanský</t>
  </si>
  <si>
    <t>Josef</t>
  </si>
  <si>
    <t>Pavel</t>
  </si>
  <si>
    <t>Roman</t>
  </si>
  <si>
    <t>Petr</t>
  </si>
  <si>
    <t>Lukáč</t>
  </si>
  <si>
    <t>Gaspar</t>
  </si>
  <si>
    <t>Otakar</t>
  </si>
  <si>
    <t>Aleš</t>
  </si>
  <si>
    <t>Sehnal</t>
  </si>
  <si>
    <t>Sasín</t>
  </si>
  <si>
    <t>Havíř</t>
  </si>
  <si>
    <t>Nejedlík</t>
  </si>
  <si>
    <t>Vítězslav</t>
  </si>
  <si>
    <t>Celkový výkon družstva  </t>
  </si>
  <si>
    <t>Vedoucí družstva         Jméno:</t>
  </si>
  <si>
    <t>Petr Havíř</t>
  </si>
  <si>
    <t>Bodový zisk</t>
  </si>
  <si>
    <t>Pavel Polanský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</si>
  <si>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</si>
  <si>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</si>
  <si>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</si>
  <si>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</si>
  <si>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</si>
  <si>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</si>
  <si>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</si>
  <si>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</si>
  <si>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</si>
  <si>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</si>
  <si>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13:55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</si>
  <si>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</si>
  <si>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</si>
  <si>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</si>
  <si>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</si>
  <si>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</si>
  <si>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</si>
  <si>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</si>
  <si>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</si>
  <si>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</si>
  <si>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</si>
  <si>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Kratochvíla Antonín</t>
  </si>
  <si>
    <t>Nejedlík Vítězslav</t>
  </si>
  <si>
    <t>Napomínání hráčů za nesportovní chování či vyloučení ze startu:</t>
  </si>
  <si>
    <t>Různé:</t>
  </si>
  <si>
    <t xml:space="preserve">Datum a podpis rozhodčího:  </t>
  </si>
  <si>
    <t>11.2.2023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</si>
</sst>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33</v>
      </c>
      <c r="F8" s="12">
        <v>1</v>
      </c>
      <c r="G8" s="13">
        <f>IF(AND(ISBLANK(D8),ISBLANK(E8)),"",D8+E8)</f>
        <v>124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70</v>
      </c>
      <c r="O8" s="12">
        <v>48</v>
      </c>
      <c r="P8" s="12">
        <v>2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54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54</v>
      </c>
      <c r="P9" s="18">
        <v>1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36</v>
      </c>
      <c r="F10" s="18">
        <v>3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51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45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45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168</v>
      </c>
      <c r="F12" s="28">
        <f>IF(ISNUMBER($G12),SUM(F8:F11),"")</f>
        <v>5</v>
      </c>
      <c r="G12" s="29">
        <f>IF(SUM($G8:$G11)+SUM($Q8:$Q11)&gt;0,SUM(G8:G11),"")</f>
        <v>525</v>
      </c>
      <c r="H12" s="27">
        <f>IF(ISNUMBER($G12),SUM(H8:H11),"")</f>
        <v>1</v>
      </c>
      <c r="I12" s="99"/>
      <c r="K12" s="96">
        <v>18060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198</v>
      </c>
      <c r="P12" s="28">
        <f>IF(ISNUMBER($G12),SUM(P8:P11),"")</f>
        <v>3</v>
      </c>
      <c r="Q12" s="29">
        <f>IF(SUM($G8:$G11)+SUM($Q8:$Q11)&gt;0,SUM(Q8:Q11),"")</f>
        <v>572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52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110</v>
      </c>
      <c r="O14" s="18">
        <v>36</v>
      </c>
      <c r="P14" s="18">
        <v>2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42</v>
      </c>
      <c r="F15" s="18">
        <v>0</v>
      </c>
      <c r="G15" s="19">
        <f>IF(AND(ISBLANK(D15),ISBLANK(E15)),"",D15+E15)</f>
        <v>124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75</v>
      </c>
      <c r="O15" s="18">
        <v>36</v>
      </c>
      <c r="P15" s="18">
        <v>2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76</v>
      </c>
      <c r="E16" s="23">
        <v>35</v>
      </c>
      <c r="F16" s="23">
        <v>1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45</v>
      </c>
      <c r="P16" s="23">
        <v>2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6318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167</v>
      </c>
      <c r="F17" s="28">
        <f>IF(ISNUMBER($G17),SUM(F13:F16),"")</f>
        <v>2</v>
      </c>
      <c r="G17" s="29">
        <f>IF(SUM($G13:$G16)+SUM($Q13:$Q16)&gt;0,SUM(G13:G16),"")</f>
        <v>515</v>
      </c>
      <c r="H17" s="27">
        <f>IF(ISNUMBER($G17),SUM(H13:H16),"")</f>
        <v>2</v>
      </c>
      <c r="I17" s="99"/>
      <c r="K17" s="96">
        <v>8463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169</v>
      </c>
      <c r="P17" s="28">
        <f>IF(ISNUMBER($G17),SUM(P13:P16),"")</f>
        <v>7</v>
      </c>
      <c r="Q17" s="29">
        <f>IF(SUM($G13:$G16)+SUM($Q13:$Q16)&gt;0,SUM(Q13:Q16),"")</f>
        <v>529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89</v>
      </c>
      <c r="E18" s="12">
        <v>71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89</v>
      </c>
      <c r="O18" s="12">
        <v>41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51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54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85</v>
      </c>
      <c r="E20" s="18">
        <v>34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86</v>
      </c>
      <c r="O20" s="18">
        <v>39</v>
      </c>
      <c r="P20" s="18">
        <v>0</v>
      </c>
      <c r="Q20" s="19">
        <f>IF(AND(ISBLANK(N20),ISBLANK(O20)),"",N20+O20)</f>
        <v>125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53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54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209</v>
      </c>
      <c r="F22" s="28">
        <f>IF(ISNUMBER($G22),SUM(F18:F21),"")</f>
        <v>3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16869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188</v>
      </c>
      <c r="P22" s="28">
        <f>IF(ISNUMBER($G22),SUM(P18:P21),"")</f>
        <v>2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59</v>
      </c>
      <c r="F23" s="12">
        <v>2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36</v>
      </c>
      <c r="P23" s="12">
        <v>4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44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52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101</v>
      </c>
      <c r="O25" s="18">
        <v>35</v>
      </c>
      <c r="P25" s="18">
        <v>6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41</v>
      </c>
      <c r="F26" s="23">
        <v>3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54</v>
      </c>
      <c r="P26" s="23">
        <v>0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19641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197</v>
      </c>
      <c r="F27" s="28">
        <f>IF(ISNUMBER($G27),SUM(F23:F26),"")</f>
        <v>7</v>
      </c>
      <c r="G27" s="29">
        <f>IF(SUM($G23:$G26)+SUM($Q23:$Q26)&gt;0,SUM(G23:G26),"")</f>
        <v>558</v>
      </c>
      <c r="H27" s="27">
        <f>IF(ISNUMBER($G27),SUM(H23:H26),"")</f>
        <v>2</v>
      </c>
      <c r="I27" s="99"/>
      <c r="K27" s="96">
        <v>23231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169</v>
      </c>
      <c r="P27" s="28">
        <f>IF(ISNUMBER($G27),SUM(P23:P26),"")</f>
        <v>10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36</v>
      </c>
      <c r="F28" s="12">
        <v>2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49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43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87</v>
      </c>
      <c r="O29" s="18">
        <v>60</v>
      </c>
      <c r="P29" s="18">
        <v>1</v>
      </c>
      <c r="Q29" s="19">
        <f>IF(AND(ISBLANK(N29),ISBLANK(O29)),"",N29+O29)</f>
        <v>147</v>
      </c>
      <c r="R29" s="20">
        <f>IF(ISNUMBER($H29),1-$H29,"")</f>
        <v>0.5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87</v>
      </c>
      <c r="E30" s="18">
        <v>44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81</v>
      </c>
      <c r="O30" s="18">
        <v>36</v>
      </c>
      <c r="P30" s="18">
        <v>0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62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25</v>
      </c>
      <c r="P31" s="23">
        <v>5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551</v>
      </c>
      <c r="H32" s="27">
        <f>IF(ISNUMBER($G32),SUM(H28:H31),"")</f>
        <v>2.5</v>
      </c>
      <c r="I32" s="99"/>
      <c r="K32" s="96">
        <v>18062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170</v>
      </c>
      <c r="P32" s="28">
        <f>IF(ISNUMBER($G32),SUM(P28:P31),"")</f>
        <v>6</v>
      </c>
      <c r="Q32" s="29">
        <f>IF(SUM($G28:$G31)+SUM($Q28:$Q31)&gt;0,SUM(Q28:Q31),"")</f>
        <v>538</v>
      </c>
      <c r="R32" s="27">
        <f>IF(ISNUMBER($G32),SUM(R28:R31),"")</f>
        <v>1.5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99</v>
      </c>
      <c r="E33" s="12">
        <v>42</v>
      </c>
      <c r="F33" s="12">
        <v>3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96</v>
      </c>
      <c r="O33" s="12">
        <v>44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36</v>
      </c>
      <c r="P34" s="18">
        <v>1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79</v>
      </c>
      <c r="E35" s="18">
        <v>34</v>
      </c>
      <c r="F35" s="18">
        <v>2</v>
      </c>
      <c r="G35" s="19">
        <f>IF(AND(ISBLANK(D35),ISBLANK(E35)),"",D35+E35)</f>
        <v>113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94</v>
      </c>
      <c r="O35" s="18">
        <v>62</v>
      </c>
      <c r="P35" s="18">
        <v>1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51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33</v>
      </c>
      <c r="P36" s="23">
        <v>5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9247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163</v>
      </c>
      <c r="F37" s="28">
        <f>IF(ISNUMBER($G37),SUM(F33:F36),"")</f>
        <v>6</v>
      </c>
      <c r="G37" s="29">
        <f>IF(SUM($G33:$G36)+SUM($Q33:$Q36)&gt;0,SUM(G33:G36),"")</f>
        <v>520</v>
      </c>
      <c r="H37" s="27">
        <f>IF(ISNUMBER($G37),SUM(H33:H36),"")</f>
        <v>3</v>
      </c>
      <c r="I37" s="99"/>
      <c r="K37" s="96">
        <v>14902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175</v>
      </c>
      <c r="P37" s="28">
        <f>IF(ISNUMBER($G37),SUM(P33:P36),"")</f>
        <v>7</v>
      </c>
      <c r="Q37" s="29">
        <f>IF(SUM($G33:$G36)+SUM($Q33:$Q36)&gt;0,SUM(Q33:Q36),"")</f>
        <v>542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2135</v>
      </c>
      <c r="E39" s="34">
        <f>IF(ISNUMBER($G39),SUM(E12,E17,E22,E27,E32,E37),"")</f>
        <v>1089</v>
      </c>
      <c r="F39" s="34">
        <f>IF(ISNUMBER($G39),SUM(F12,F17,F22,F27,F32,F37),"")</f>
        <v>26</v>
      </c>
      <c r="G39" s="35">
        <f>IF(SUM($G$8:$G$37)+SUM($Q$8:$Q$37)&gt;0,SUM(G12,G17,G22,G27,G32,G37),"")</f>
        <v>3224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2204</v>
      </c>
      <c r="O39" s="34">
        <f>IF(ISNUMBER($G39),SUM(O12,O17,O22,O27,O32,O37),"")</f>
        <v>1069</v>
      </c>
      <c r="P39" s="34">
        <f>IF(ISNUMBER($G39),SUM(P12,P17,P22,P27,P32,P37),"")</f>
        <v>35</v>
      </c>
      <c r="Q39" s="35">
        <f>IF(SUM($G$8:$G$37)+SUM($Q$8:$Q$37)&gt;0,SUM(Q12,Q17,Q22,Q27,Q32,Q37),"")</f>
        <v>3273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4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Sokol Vracov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21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10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66</v>
      </c>
      <c r="M57" s="73"/>
      <c r="N57" s="63">
        <v>7183</v>
      </c>
      <c r="O57" s="72" t="s">
        <v>67</v>
      </c>
      <c r="P57" s="75"/>
      <c r="Q57" s="75"/>
      <c r="R57" s="73"/>
      <c r="S57" s="65">
        <v>14902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2023-02-11T13:43:20Z</dcterms:modified>
</cp:coreProperties>
</file>